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18195" windowHeight="11265"/>
  </bookViews>
  <sheets>
    <sheet name="2013" sheetId="1" r:id="rId1"/>
  </sheets>
  <calcPr calcId="145621"/>
</workbook>
</file>

<file path=xl/calcChain.xml><?xml version="1.0" encoding="utf-8"?>
<calcChain xmlns="http://schemas.openxmlformats.org/spreadsheetml/2006/main">
  <c r="D25" i="1" l="1"/>
  <c r="C25" i="1"/>
  <c r="B42" i="1" l="1"/>
  <c r="B38" i="1" s="1"/>
  <c r="E33" i="1" l="1"/>
  <c r="E34" i="1"/>
  <c r="E32" i="1"/>
  <c r="D23" i="1"/>
  <c r="E26" i="1"/>
  <c r="E27" i="1"/>
  <c r="E28" i="1"/>
  <c r="E25" i="1"/>
  <c r="E30" i="1" l="1"/>
  <c r="B30" i="1" l="1"/>
  <c r="E23" i="1" l="1"/>
  <c r="E41" i="1"/>
  <c r="E40" i="1"/>
  <c r="E35" i="1"/>
  <c r="E45" i="1" l="1"/>
  <c r="E44" i="1"/>
  <c r="D42" i="1"/>
  <c r="D38" i="1" s="1"/>
  <c r="C42" i="1"/>
  <c r="C38" i="1" s="1"/>
  <c r="E42" i="1" l="1"/>
  <c r="E38" i="1" s="1"/>
  <c r="C18" i="1"/>
  <c r="D18" i="1"/>
  <c r="C14" i="1"/>
  <c r="D14" i="1"/>
  <c r="D7" i="1" s="1"/>
  <c r="D56" i="1" s="1"/>
  <c r="E10" i="1"/>
  <c r="E11" i="1"/>
  <c r="E12" i="1"/>
  <c r="E13" i="1"/>
  <c r="E16" i="1"/>
  <c r="E17" i="1"/>
  <c r="E20" i="1"/>
  <c r="E21" i="1"/>
  <c r="E22" i="1"/>
  <c r="E29" i="1"/>
  <c r="E9" i="1"/>
  <c r="B14" i="1"/>
  <c r="B7" i="1" s="1"/>
  <c r="B18" i="1"/>
  <c r="B23" i="1"/>
  <c r="C7" i="1" l="1"/>
  <c r="C56" i="1" s="1"/>
  <c r="E14" i="1"/>
  <c r="E18" i="1"/>
  <c r="B56" i="1"/>
  <c r="E7" i="1" l="1"/>
  <c r="E56" i="1" s="1"/>
</calcChain>
</file>

<file path=xl/sharedStrings.xml><?xml version="1.0" encoding="utf-8"?>
<sst xmlns="http://schemas.openxmlformats.org/spreadsheetml/2006/main" count="58" uniqueCount="53">
  <si>
    <t>НАИМЕНОВАНИЕ</t>
  </si>
  <si>
    <t>Переведено
 распорядителям по предъявленным заявкам</t>
  </si>
  <si>
    <t>из них:</t>
  </si>
  <si>
    <t>в том числе на:</t>
  </si>
  <si>
    <t xml:space="preserve">I. Субвенции, предоставляемые из бюджета Московской области бюджету города Лыткарино  на 2013 год - всего:  </t>
  </si>
  <si>
    <t xml:space="preserve">                 - заработную плату и начисления на оплату труда                     </t>
  </si>
  <si>
    <t xml:space="preserve">                 - медикаменты, перевязочные средства и питание                    </t>
  </si>
  <si>
    <t xml:space="preserve">                 - содержание муниципальных учреждений здравоохранения и органов здравоохранения                 </t>
  </si>
  <si>
    <t xml:space="preserve">II. Субсидии, предоставляемые из бюджета Московской области бюджету города Лыткарино  на 2013 год - всего:  </t>
  </si>
  <si>
    <t xml:space="preserve"> Межбюджетные трансферты, предоставляемые из бюджета Московской области бюджету города Лыткарино на 2013 год - всего</t>
  </si>
  <si>
    <t>Перечислено 
на счет городского бюджета в 2013 году</t>
  </si>
  <si>
    <t>НАПРАВЛЕНИЕ РАСХОДОВАНИЯ 
СРЕДСТВ СУБВЕНЦИЙ, СУБСИДИЙ И ИНЫХ МЕЖБЮДЖЕТНЫХ ТРАНСФЕРТОВ, 
ПРЕДОСТАВЛЯЕМЫХ БЮДЖЕТУ МУНИЦИПАЛЬНОГО ОБРАЗОВАНИЯ "ГОРОД ЛЫТКАРИНО" НА 2013 ГОД</t>
  </si>
  <si>
    <t>Субвенции бюджетам муниципальных образований Московской области на организацию оказания медицинской помощи 
на территории муниципального образования на 2013 год</t>
  </si>
  <si>
    <t xml:space="preserve">На софинансирование объектов капитального строительства государственной  (муниципальной) собственности </t>
  </si>
  <si>
    <t>Остаток 
на счете городского бюджета на 01.07.2013</t>
  </si>
  <si>
    <t>к отчету об исполнении бюджета города Лыткарино на 01.07.2013</t>
  </si>
  <si>
    <t>Приложение № 5</t>
  </si>
  <si>
    <t xml:space="preserve"> - предоставление гражданам субсидий на оплату жилого помещения и коммунальных услуг   </t>
  </si>
  <si>
    <t xml:space="preserve"> -обеспечение предоставления гражданам субсидий на оплату жилого помещения и коммунальных услуг    </t>
  </si>
  <si>
    <t>Субвенции бюджетам муниципальных районов и городских округов Московской области  на обеспечение переданных 
муниципальным районам и городским округам Московской области государственных полномочий по временному хранению, 
комплектованию, учету и использованию архивных документов, относящихся к собственности Московской области и временно 
хранящихся в муниципальных архивах, на 2013 год</t>
  </si>
  <si>
    <t>Субвенции бюджетам муниципальных образований Московской области на оплату расходов,  связанных с компенсацией 
проезда к месту учебы и обратно отдельным категориям обучающихся в муниципальных образовательных учреждениях 
Московской области, в соответствии с Законом Московской области № 7/2005-ОЗ "О компенсации расходов на проезд к 
месту учебы и обратно отдельным категориям обучающихся" на 2013 год</t>
  </si>
  <si>
    <t>Субвенции бюджетам муниципальных образований Московской области на частичную компенсацию стоимости питания 
отдельным категориям обучающихся в муниципальных общеобразовательных учреждениях в Московской области и в 
негосударственных общеобразовательных учреждениях в Московской области, прошедших государственную аккредитацию, 
в соответствии с Законом Московской области № 24/2005-ОЗ "О частичной компенсации стоимости питания отдельным 
категориям обучающихся в образовательных учреждениях" на 2013 год</t>
  </si>
  <si>
    <t xml:space="preserve"> Субвенции бюджетам муниципальных районов и городских округов Московской области на организацию предоставления 
гражданам Российской Федерации, имеющим место жительства в Московской области, субсидий на оплату жилого помещения 
и коммунальных услуг на 2013 год</t>
  </si>
  <si>
    <t>Субвенции бюджетам муниципальных образований Московской области на выплату компенсации  части родительской платы 
за содержание ребенка (присмотр и уход за ребенком)  в государственных и муниципальных образовательных учреждениях 
и иных образовательных  организациях в Московской области, реализующих основную общеобразовательную программу  
дошкольного образования, на 2013 год</t>
  </si>
  <si>
    <t xml:space="preserve"> - выплату компенсации части родительской платы за содержание ребенка (присмотр и уход за ребенком) 
в государственных и муниципальных образовательных учреждениях и иных образовательных организациях 
в Московской области, реализующих основную общеобразовательную программу дошкольного образования</t>
  </si>
  <si>
    <t xml:space="preserve"> -на оплату банковских и почтовых услуг по перечислению компенсации части родительской платы за содержание 
ребенка (присмотр и уход за ребенком) в государственных и муниципальных образовательных учреждениях и иных 
образовательных организациях в Московской области, реализующих основную общеобразовательную программу 
дошкольного образования</t>
  </si>
  <si>
    <t>Субвенции бюджетам муниципальных образований Московской области на обеспечение в соответствии
с законодательством Российской Федерации государственных гарантий прав граждан на получение общедоступного и 
бесплатного дошкольного, начального общего, основного общего, среднего (полного) общего образования, а также 
дополнительного образования в муниципальных общеобразовательных учреждениях в Московской области в размере, 
необходимом для реализации основных общеобразовательных программ в части финансирования расходов на оплату
труда работников общеобразовательных учреждений, расходов на учебники и учебные пособия, технические средства 
обучения, расходные материалы и хозяйственные нужды (за исключением расходов на содержание зданий и коммунальных 
расходов, осуществляемых из местных бюджетов), расходов на ежемесячную денежную компенсацию педагогическим 
работникам в целях содействия их обеспечению книгоиздательской продукцией и периодическими изданиями на 2013 год</t>
  </si>
  <si>
    <t>Субвенции бюджетам муниципальных образований Московской области на обеспечение полноценным питанием беременных 
женщин, кормящих матерей, а также детей в возрасте до трех лет в соответствии с Законом Московской области № 26/2006-ОЗ
"О порядке обеспечения полноценным питанием беременных женщин, кормящих матерей, а также детей в возрасте до трех 
лет в Московской области" на 2013 год</t>
  </si>
  <si>
    <t>Субвенции бюджетам муниципальных образований Московской области на обеспечение предоставления жилых помещений 
детям-сиротам и детям, оставшимся без попечения родителей, лицам из их числа по договорам найма специализированных 
жилых помещений, на 2013 год</t>
  </si>
  <si>
    <t>Субвенции бюджетам муниципальных образований Московской области на обеспечение жилыми помещениями отдельных 
категорий ветеранов, предусмотренных частью 2 статьи 1 Закона Московской области № 125/2006-ОЗ "Об обеспечении 
жилыми помещениями за счет средств федерального бюджета отдельных категорий ветеранов, инвалидов и семей, 
имеющих детей-инвалидов", на 2013 год</t>
  </si>
  <si>
    <t>Субсидии бюджетам муниципальных образований Московской области на внедрение современных  образовательных 
технологий на 2013 год</t>
  </si>
  <si>
    <t>Субсидии бюджетам муниципальных образований Московской области на проведение капитального ремонта, ремонта 
ограждений, замену оконных конструкций, выполнение противопожарных мероприятий в муниципальных 
общеобразовательных учреждениях  на 2013 год</t>
  </si>
  <si>
    <t>Субсидии бюджетам муниципальных образований Московской области на внедрение автоматизированной системы управления 
бюджетным процессом Московской области в части, относящейся к этапам составления и исполнения бюджетов  городских 
округов и муниципальных районов Московской области</t>
  </si>
  <si>
    <t>Субсидии бюджетам муниципальных образований Московской области на мероприятия по организаци отдыха детей в 
каникулярное время на 2013 год</t>
  </si>
  <si>
    <t>Субсидии бюджетам муниципальных образований Московской области на повышение заработной платы работников 
муниципальных учреждений в сферах образования, культуры, физической культуры и спорта с 1 мая 2013 года и 
с 1 сентября 2013 года.</t>
  </si>
  <si>
    <t>Субсидии, предоставляемые из бюджета Московской области бюджетам муниципальных образований в рамках долгосрочной 
целевой программы Московской области «Развитие здравоохранения Московской области на 2013-2015 годы» подраздела 
4.1.2.  «Укрепление материально-технической базы учреждений здравоохранения Московской области» на проведение 
капитального ремонта на 2013 год</t>
  </si>
  <si>
    <t>Субсидии бюджетам муниципальных образований Московской области на закупку технологического оборудования для столовых 
и мебели для залов питания общеобразовательных учреждений муниципальных образований - победителей областного 
конкурсного отбора муниципальных проектов совершенствования организации питания обучающихся в 2013 году 
за счет средств бюджета Московской области</t>
  </si>
  <si>
    <t>Субсидии бюджетам муниципальных образований Московской области на закупку учебного  оборудования и мебели для 
муниципальных общеобразовательных учреждений - победителей областного конкурса муниципальных общеобразовательных 
учреждений, разрабатывающих  и внедряющих инновационые проекты в 2013 году за счет средств бюджета Московской области</t>
  </si>
  <si>
    <t>Субсидии, предоставляемые из бюджета Московской области бюджетам муниципальных образований в рамках подпрограммы 
"Модернизация здравоохранения Московской области на 2011-2013 годы" долгосрочной целевой программы Московской области 
«Предупреждение и борьба с заболеваниями социального характера в Московской области на 2009-2013 годы" 
 - на проведение капитального ремонта в учреждениях здравоохранения Московской области за счет средств 
Федерального фонда обязательного медицинского страхования</t>
  </si>
  <si>
    <t xml:space="preserve">Субсидии бюджетам муниципальных образований Московской области на закупку  оборудования для общеобразовательных 
учреждений муниципальных образований Московской области - победителей областного конкурса на присвоение статуса 
Региональной инновационной площадки Московской области в 2013 году за счет средств бюджета Московской области </t>
  </si>
  <si>
    <t xml:space="preserve"> - оплату труда работников бухгалтерских служб, осуществляющих работу по обеспечению выплаты компенсации части 
родительской платы за содержание ребенка (присмотр и уход за ребенком) в государственных и муниципальных 
образовательных учреждениях и иных образовательных организациях в Московской области, реализующих основную 
общеобразовательную программу дошкольного образования</t>
  </si>
  <si>
    <t xml:space="preserve"> -оплату труда работников    </t>
  </si>
  <si>
    <t xml:space="preserve"> -учебники и учебные пособия, технические средства обучения, 
расходные материалы и хозяйственные нужды</t>
  </si>
  <si>
    <t xml:space="preserve"> -ежемесячную денежную компенсацию педагогическим работникам в целях содействия 
их обеспечению книгоиздательской продукцией и периодическими изданиями</t>
  </si>
  <si>
    <t xml:space="preserve"> - оплату услуг по неограниченному широкополосному круглосуточному доступу к сети Интернет муниципальных   
общеобразовательных учреждений,  реализующих основные общеобразовательные программы 
в части обучения детей-инвалидов на домус использованием дистанционных образовательных 
технологий</t>
  </si>
  <si>
    <t xml:space="preserve"> Субвенции бюджетам муниципальных образований Московской области на осуществление полномочий по первичному 
воинскому учету на территориях, где отсутствуют военные комиссариаты, за счет средств, перечисляемых из федерального 
бюджета, на 2013 год</t>
  </si>
  <si>
    <t xml:space="preserve">                      - ПИР и строительство здания дошкольного образовательного учреждения по адресу г.Лыткарино, 
ул. Коммунистическая, д.41</t>
  </si>
  <si>
    <t xml:space="preserve">                      - ПИР и строительство здания дошкольного образовательного учреждения по адресу г.Лыткарино, 
ул. Первомайская, д.5а</t>
  </si>
  <si>
    <t>Субвенции бюджетам муниципальных образований Московской области на выплату вознаграждения за выполнение функций 
классного руководителя педагогическим работникам муниципальных образовательных учреждений в Московской области, 
на 2013 год</t>
  </si>
  <si>
    <t xml:space="preserve">Субсидии бюджетам муниципальных образований Московской области на обеспечение дополнительными 
местами в муниципальных дошкольных образовательных учреждениях </t>
  </si>
  <si>
    <t>Субсидии за счет средств Дорожного фонда Московской области бюджетам муниципальных образований Московской 
области на финансирование работ по капитальному ремонту и ремонту дворовых территорий многоквартирных домов,
проездов к дворовым территориям многоквартирных домов населенных пунктов на 2013 год</t>
  </si>
  <si>
    <t xml:space="preserve"> Субвенции бюджетам муниципальных районов и городских округов Московской области   на обеспечение переданных 
государственных полномочий в сфере образования и организации деятельности комиссий по делам несовершеннолетних 
и защите их прав городов и районов на 2013 год</t>
  </si>
  <si>
    <t>Уточненный план 
на 2013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</si>
</sst>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5"/>
      <name val="Times New Roman"/>
      <family val="1"/>
      <charset val="204"/>
    </font>
    <font>
      <i/>
      <sz val="12"/>
      <name val="Arial Cyr"/>
      <charset val="204"/>
    </font>
    <font>
      <i/>
      <sz val="14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4"/>
      <name val="Arial Cyr"/>
      <charset val="204"/>
    </font>
    <font>
      <i/>
      <sz val="16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7" fillId="0" borderId="0" xfId="0" applyFont="1" applyBorder="1"/>
    <xf numFmtId="0" fontId="3" fillId="0" borderId="0" xfId="0" applyFont="1" applyBorder="1" applyAlignment="1"/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" fontId="3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/>
    <xf numFmtId="0" fontId="3" fillId="0" borderId="0" xfId="0" applyFont="1" applyBorder="1" applyAlignment="1">
      <alignment horizontal="left" vertical="center" wrapText="1" indent="4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Border="1" applyAlignment="1">
      <alignment horizontal="left" vertical="center" indent="10"/>
    </xf>
    <xf numFmtId="0" fontId="3" fillId="0" borderId="0" xfId="0" applyFont="1" applyBorder="1" applyAlignment="1">
      <alignment wrapText="1"/>
    </xf>
    <xf numFmtId="2" fontId="3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/>
    <xf numFmtId="0" fontId="9" fillId="0" borderId="0" xfId="0" applyNumberFormat="1" applyFont="1" applyBorder="1" applyAlignment="1">
      <alignment vertical="center"/>
    </xf>
    <xf numFmtId="0" fontId="9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10" fillId="0" borderId="0" xfId="0" applyFont="1" applyBorder="1" applyAlignment="1"/>
    <xf numFmtId="0" fontId="10" fillId="0" borderId="0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10" fillId="0" borderId="0" xfId="0" applyFont="1" applyBorder="1" applyAlignment="1">
      <alignment wrapText="1"/>
    </xf>
    <xf numFmtId="0" fontId="4" fillId="0" borderId="0" xfId="0" applyFont="1" applyFill="1" applyBorder="1" applyAlignment="1">
      <alignment horizontal="left" vertical="center" wrapText="1" indent="4"/>
    </xf>
    <xf numFmtId="0" fontId="2" fillId="0" borderId="0" xfId="0" applyFont="1" applyFill="1" applyBorder="1" applyAlignment="1">
      <alignment horizont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indent="4"/>
    </xf>
    <xf numFmtId="0" fontId="4" fillId="0" borderId="0" xfId="0" applyFont="1" applyFill="1" applyBorder="1" applyAlignment="1">
      <alignment horizontal="left" indent="10"/>
    </xf>
    <xf numFmtId="164" fontId="12" fillId="2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5" fillId="0" borderId="13" xfId="0" applyNumberFormat="1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164" fontId="15" fillId="0" borderId="8" xfId="0" applyNumberFormat="1" applyFont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/>
    <xf numFmtId="0" fontId="3" fillId="0" borderId="0" xfId="0" applyFont="1" applyFill="1" applyBorder="1" applyAlignment="1">
      <alignment horizontal="left" vertical="center" wrapText="1" indent="4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indent="4"/>
    </xf>
    <xf numFmtId="164" fontId="11" fillId="0" borderId="3" xfId="0" applyNumberFormat="1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164" fontId="16" fillId="0" borderId="15" xfId="0" applyNumberFormat="1" applyFont="1" applyFill="1" applyBorder="1" applyAlignment="1">
      <alignment horizontal="center" vertical="center"/>
    </xf>
    <xf numFmtId="164" fontId="15" fillId="0" borderId="3" xfId="0" applyNumberFormat="1" applyFont="1" applyFill="1" applyBorder="1" applyAlignment="1">
      <alignment horizontal="center" vertical="center"/>
    </xf>
    <xf numFmtId="164" fontId="12" fillId="0" borderId="15" xfId="0" applyNumberFormat="1" applyFont="1" applyFill="1" applyBorder="1" applyAlignment="1">
      <alignment horizontal="center" vertical="center"/>
    </xf>
    <xf numFmtId="164" fontId="12" fillId="0" borderId="8" xfId="0" applyNumberFormat="1" applyFont="1" applyFill="1" applyBorder="1" applyAlignment="1">
      <alignment horizontal="center" vertical="center"/>
    </xf>
    <xf numFmtId="164" fontId="12" fillId="0" borderId="1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164" fontId="11" fillId="0" borderId="3" xfId="0" applyNumberFormat="1" applyFont="1" applyBorder="1"/>
    <xf numFmtId="164" fontId="11" fillId="0" borderId="15" xfId="0" applyNumberFormat="1" applyFont="1" applyBorder="1" applyAlignment="1">
      <alignment horizontal="center" vertical="center"/>
    </xf>
    <xf numFmtId="164" fontId="15" fillId="3" borderId="4" xfId="0" applyNumberFormat="1" applyFont="1" applyFill="1" applyBorder="1" applyAlignment="1">
      <alignment horizontal="center" vertical="center"/>
    </xf>
    <xf numFmtId="164" fontId="15" fillId="3" borderId="5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15" xfId="0" applyNumberFormat="1" applyFont="1" applyBorder="1" applyAlignment="1">
      <alignment horizontal="center" vertical="center" wrapText="1"/>
    </xf>
    <xf numFmtId="164" fontId="12" fillId="0" borderId="12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164" fontId="12" fillId="0" borderId="15" xfId="0" applyNumberFormat="1" applyFont="1" applyFill="1" applyBorder="1" applyAlignment="1"/>
    <xf numFmtId="164" fontId="11" fillId="0" borderId="3" xfId="0" applyNumberFormat="1" applyFont="1" applyFill="1" applyBorder="1" applyAlignment="1"/>
    <xf numFmtId="164" fontId="15" fillId="0" borderId="4" xfId="0" applyNumberFormat="1" applyFont="1" applyFill="1" applyBorder="1" applyAlignment="1">
      <alignment horizontal="center"/>
    </xf>
    <xf numFmtId="164" fontId="15" fillId="0" borderId="13" xfId="0" applyNumberFormat="1" applyFont="1" applyFill="1" applyBorder="1" applyAlignment="1">
      <alignment horizontal="center"/>
    </xf>
    <xf numFmtId="164" fontId="11" fillId="0" borderId="3" xfId="0" applyNumberFormat="1" applyFont="1" applyFill="1" applyBorder="1" applyAlignment="1">
      <alignment horizontal="center" vertical="center"/>
    </xf>
    <xf numFmtId="164" fontId="15" fillId="0" borderId="13" xfId="0" applyNumberFormat="1" applyFont="1" applyFill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5" fillId="0" borderId="6" xfId="0" applyFont="1" applyBorder="1" applyAlignment="1">
      <alignment horizontal="right" vertical="center"/>
    </xf>
    <xf numFmtId="0" fontId="15" fillId="0" borderId="14" xfId="0" applyFont="1" applyBorder="1" applyAlignment="1">
      <alignment horizontal="right" vertical="center"/>
    </xf>
    <xf numFmtId="0" fontId="15" fillId="0" borderId="6" xfId="0" applyFont="1" applyBorder="1" applyAlignment="1">
      <alignment horizontal="right" vertical="center" wrapText="1"/>
    </xf>
    <xf numFmtId="0" fontId="15" fillId="0" borderId="14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49" fontId="15" fillId="0" borderId="6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1" fillId="0" borderId="17" xfId="0" applyNumberFormat="1" applyFont="1" applyBorder="1" applyAlignment="1"/>
    <xf numFmtId="164" fontId="15" fillId="0" borderId="18" xfId="0" applyNumberFormat="1" applyFont="1" applyBorder="1" applyAlignment="1">
      <alignment horizontal="center"/>
    </xf>
    <xf numFmtId="164" fontId="15" fillId="0" borderId="19" xfId="0" applyNumberFormat="1" applyFont="1" applyBorder="1" applyAlignment="1">
      <alignment horizontal="center"/>
    </xf>
    <xf numFmtId="164" fontId="15" fillId="0" borderId="18" xfId="0" applyNumberFormat="1" applyFont="1" applyBorder="1" applyAlignment="1">
      <alignment horizontal="center" vertical="center"/>
    </xf>
    <xf numFmtId="164" fontId="15" fillId="0" borderId="20" xfId="0" applyNumberFormat="1" applyFont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1" fillId="0" borderId="17" xfId="0" applyNumberFormat="1" applyFont="1" applyBorder="1" applyAlignment="1">
      <alignment horizontal="center" vertical="center"/>
    </xf>
    <xf numFmtId="164" fontId="15" fillId="0" borderId="19" xfId="0" applyNumberFormat="1" applyFont="1" applyBorder="1" applyAlignment="1">
      <alignment horizontal="center" vertical="center"/>
    </xf>
    <xf numFmtId="164" fontId="15" fillId="0" borderId="17" xfId="0" applyNumberFormat="1" applyFont="1" applyFill="1" applyBorder="1" applyAlignment="1">
      <alignment horizontal="center" vertical="center"/>
    </xf>
    <xf numFmtId="164" fontId="15" fillId="3" borderId="18" xfId="0" applyNumberFormat="1" applyFont="1" applyFill="1" applyBorder="1" applyAlignment="1">
      <alignment horizontal="center" vertical="center"/>
    </xf>
    <xf numFmtId="164" fontId="15" fillId="3" borderId="20" xfId="0" applyNumberFormat="1" applyFont="1" applyFill="1" applyBorder="1" applyAlignment="1">
      <alignment horizontal="center" vertical="center"/>
    </xf>
    <xf numFmtId="164" fontId="15" fillId="0" borderId="2" xfId="0" applyNumberFormat="1" applyFont="1" applyFill="1" applyBorder="1" applyAlignment="1">
      <alignment horizontal="center" vertical="center"/>
    </xf>
    <xf numFmtId="164" fontId="12" fillId="0" borderId="0" xfId="0" applyNumberFormat="1" applyFont="1" applyBorder="1" applyAlignment="1"/>
    <xf numFmtId="164" fontId="12" fillId="0" borderId="17" xfId="0" applyNumberFormat="1" applyFont="1" applyFill="1" applyBorder="1" applyAlignment="1">
      <alignment horizontal="center"/>
    </xf>
    <xf numFmtId="164" fontId="15" fillId="0" borderId="18" xfId="0" applyNumberFormat="1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center" vertical="center" wrapText="1"/>
    </xf>
    <xf numFmtId="164" fontId="12" fillId="0" borderId="21" xfId="0" applyNumberFormat="1" applyFont="1" applyBorder="1" applyAlignment="1">
      <alignment horizontal="center" vertical="center" wrapText="1"/>
    </xf>
    <xf numFmtId="164" fontId="12" fillId="0" borderId="18" xfId="0" applyNumberFormat="1" applyFont="1" applyBorder="1" applyAlignment="1">
      <alignment horizontal="center" vertical="center" wrapText="1"/>
    </xf>
    <xf numFmtId="164" fontId="12" fillId="0" borderId="20" xfId="0" applyNumberFormat="1" applyFont="1" applyBorder="1" applyAlignment="1">
      <alignment horizontal="center" vertical="center" wrapText="1"/>
    </xf>
    <xf numFmtId="164" fontId="15" fillId="0" borderId="22" xfId="0" applyNumberFormat="1" applyFont="1" applyFill="1" applyBorder="1" applyAlignment="1">
      <alignment horizontal="center" vertical="center"/>
    </xf>
    <xf numFmtId="164" fontId="15" fillId="3" borderId="3" xfId="0" applyNumberFormat="1" applyFont="1" applyFill="1" applyBorder="1" applyAlignment="1">
      <alignment horizontal="center" vertical="center"/>
    </xf>
    <xf numFmtId="164" fontId="12" fillId="0" borderId="15" xfId="0" applyNumberFormat="1" applyFont="1" applyBorder="1" applyAlignment="1"/>
    <xf numFmtId="164" fontId="15" fillId="0" borderId="19" xfId="0" applyNumberFormat="1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left"/>
    </xf>
    <xf numFmtId="49" fontId="15" fillId="0" borderId="14" xfId="0" applyNumberFormat="1" applyFont="1" applyFill="1" applyBorder="1" applyAlignment="1">
      <alignment horizontal="right" vertical="center" wrapText="1"/>
    </xf>
    <xf numFmtId="0" fontId="11" fillId="0" borderId="9" xfId="0" applyFont="1" applyBorder="1" applyAlignment="1">
      <alignment horizontal="justify" vertical="center" wrapText="1"/>
    </xf>
    <xf numFmtId="0" fontId="15" fillId="0" borderId="10" xfId="0" applyFont="1" applyBorder="1" applyAlignment="1">
      <alignment horizontal="justify" vertical="center"/>
    </xf>
    <xf numFmtId="0" fontId="11" fillId="0" borderId="10" xfId="0" applyFont="1" applyBorder="1" applyAlignment="1">
      <alignment horizontal="justify" vertical="center" wrapText="1"/>
    </xf>
    <xf numFmtId="0" fontId="11" fillId="0" borderId="9" xfId="0" applyNumberFormat="1" applyFont="1" applyBorder="1" applyAlignment="1">
      <alignment horizontal="justify" vertical="center" wrapText="1"/>
    </xf>
    <xf numFmtId="0" fontId="15" fillId="0" borderId="10" xfId="0" applyFont="1" applyFill="1" applyBorder="1" applyAlignment="1">
      <alignment horizontal="justify" vertical="center"/>
    </xf>
    <xf numFmtId="0" fontId="15" fillId="0" borderId="6" xfId="0" applyNumberFormat="1" applyFont="1" applyFill="1" applyBorder="1" applyAlignment="1">
      <alignment horizontal="justify" vertical="center" wrapText="1"/>
    </xf>
    <xf numFmtId="0" fontId="15" fillId="0" borderId="7" xfId="0" applyNumberFormat="1" applyFont="1" applyFill="1" applyBorder="1" applyAlignment="1">
      <alignment horizontal="justify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3" fillId="2" borderId="9" xfId="0" applyFont="1" applyFill="1" applyBorder="1" applyAlignment="1">
      <alignment horizontal="justify" vertical="center" wrapText="1"/>
    </xf>
    <xf numFmtId="0" fontId="11" fillId="0" borderId="16" xfId="0" applyFont="1" applyBorder="1" applyAlignment="1">
      <alignment horizontal="justify" vertical="center"/>
    </xf>
    <xf numFmtId="0" fontId="11" fillId="0" borderId="9" xfId="0" applyFont="1" applyFill="1" applyBorder="1" applyAlignment="1" applyProtection="1">
      <alignment horizontal="justify" vertical="center" wrapText="1"/>
    </xf>
    <xf numFmtId="0" fontId="11" fillId="0" borderId="9" xfId="0" applyFont="1" applyFill="1" applyBorder="1" applyAlignment="1">
      <alignment horizontal="justify" vertical="center" wrapText="1"/>
    </xf>
    <xf numFmtId="0" fontId="11" fillId="0" borderId="16" xfId="0" applyFont="1" applyFill="1" applyBorder="1" applyAlignment="1">
      <alignment horizontal="justify" vertical="center" wrapText="1"/>
    </xf>
    <xf numFmtId="0" fontId="11" fillId="0" borderId="11" xfId="0" applyFont="1" applyFill="1" applyBorder="1" applyAlignment="1">
      <alignment horizontal="justify" vertical="center" wrapText="1"/>
    </xf>
    <xf numFmtId="0" fontId="11" fillId="0" borderId="6" xfId="0" applyFont="1" applyFill="1" applyBorder="1" applyAlignment="1">
      <alignment horizontal="justify" vertical="center" wrapText="1"/>
    </xf>
    <xf numFmtId="0" fontId="11" fillId="0" borderId="7" xfId="0" applyFont="1" applyFill="1" applyBorder="1" applyAlignment="1">
      <alignment horizontal="justify" vertical="center" wrapText="1"/>
    </xf>
    <xf numFmtId="0" fontId="15" fillId="0" borderId="7" xfId="0" applyFont="1" applyBorder="1" applyAlignment="1">
      <alignment horizontal="right" vertical="center" wrapText="1"/>
    </xf>
    <xf numFmtId="49" fontId="12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07"/>
  <sheetViews>
    <sheetView tabSelected="1" view="pageBreakPreview" zoomScale="60" zoomScaleNormal="68" workbookViewId="0">
      <selection activeCell="B7" sqref="B7"/>
    </sheetView>
  </sheetViews>
  <sheetFormatPr defaultRowHeight="12.75" x14ac:dyDescent="0.2"/>
  <cols>
    <col min="1" max="1" width="177.140625" customWidth="1"/>
    <col min="2" max="2" width="22.28515625" customWidth="1"/>
    <col min="3" max="3" width="22.140625" customWidth="1"/>
    <col min="4" max="4" width="23.28515625" customWidth="1"/>
    <col min="5" max="5" width="23.5703125" customWidth="1"/>
  </cols>
  <sheetData>
    <row r="1" spans="1:42" ht="18" customHeight="1" x14ac:dyDescent="0.2">
      <c r="C1" s="81" t="s">
        <v>16</v>
      </c>
      <c r="D1" s="80"/>
      <c r="E1" s="80"/>
    </row>
    <row r="2" spans="1:42" ht="16.5" customHeight="1" x14ac:dyDescent="0.2">
      <c r="C2" s="81" t="s">
        <v>15</v>
      </c>
      <c r="D2" s="80"/>
      <c r="E2" s="80"/>
    </row>
    <row r="3" spans="1:42" ht="16.5" customHeight="1" x14ac:dyDescent="0.2">
      <c r="C3" s="81"/>
      <c r="D3" s="80"/>
      <c r="E3" s="80"/>
    </row>
    <row r="4" spans="1:42" ht="77.25" customHeight="1" x14ac:dyDescent="0.2">
      <c r="A4" s="136" t="s">
        <v>11</v>
      </c>
      <c r="B4" s="137"/>
      <c r="C4" s="137"/>
      <c r="D4" s="137"/>
      <c r="E4" s="137"/>
    </row>
    <row r="5" spans="1:42" ht="13.5" thickBot="1" x14ac:dyDescent="0.25"/>
    <row r="6" spans="1:42" ht="123.75" customHeight="1" thickBot="1" x14ac:dyDescent="0.25">
      <c r="A6" s="6" t="s">
        <v>0</v>
      </c>
      <c r="B6" s="7" t="s">
        <v>52</v>
      </c>
      <c r="C6" s="2" t="s">
        <v>10</v>
      </c>
      <c r="D6" s="3" t="s">
        <v>1</v>
      </c>
      <c r="E6" s="2" t="s">
        <v>14</v>
      </c>
    </row>
    <row r="7" spans="1:42" ht="56.25" customHeight="1" thickBot="1" x14ac:dyDescent="0.25">
      <c r="A7" s="116" t="s">
        <v>4</v>
      </c>
      <c r="B7" s="41">
        <f>B9+B10+B11+B12+B13+B14+B18+B23+B29+B30+B35+B36+B37</f>
        <v>335718.3</v>
      </c>
      <c r="C7" s="41">
        <f t="shared" ref="C7:E7" si="0">C9+C10+C11+C12+C13+C14+C18+C23+C29+C30+C35+C36+C37</f>
        <v>165308.30000000002</v>
      </c>
      <c r="D7" s="89">
        <f t="shared" si="0"/>
        <v>145766.19999999998</v>
      </c>
      <c r="E7" s="41">
        <f t="shared" si="0"/>
        <v>21370.700000000004</v>
      </c>
    </row>
    <row r="8" spans="1:42" ht="21" thickBot="1" x14ac:dyDescent="0.3">
      <c r="A8" s="117" t="s">
        <v>2</v>
      </c>
      <c r="B8" s="56"/>
      <c r="C8" s="64"/>
      <c r="D8" s="90"/>
      <c r="E8" s="64"/>
    </row>
    <row r="9" spans="1:42" ht="73.5" customHeight="1" thickBot="1" x14ac:dyDescent="0.25">
      <c r="A9" s="119" t="s">
        <v>45</v>
      </c>
      <c r="B9" s="42">
        <v>3770</v>
      </c>
      <c r="C9" s="43">
        <v>1885</v>
      </c>
      <c r="D9" s="91">
        <v>1035.3</v>
      </c>
      <c r="E9" s="42">
        <f>C9-D9</f>
        <v>849.7</v>
      </c>
    </row>
    <row r="10" spans="1:42" ht="72.75" customHeight="1" thickBot="1" x14ac:dyDescent="0.25">
      <c r="A10" s="119" t="s">
        <v>51</v>
      </c>
      <c r="B10" s="42">
        <v>1759</v>
      </c>
      <c r="C10" s="43">
        <v>879</v>
      </c>
      <c r="D10" s="91">
        <v>802.7</v>
      </c>
      <c r="E10" s="42">
        <f t="shared" ref="E10:E29" si="1">C10-D10</f>
        <v>76.299999999999955</v>
      </c>
    </row>
    <row r="11" spans="1:42" ht="96.75" customHeight="1" thickBot="1" x14ac:dyDescent="0.25">
      <c r="A11" s="119" t="s">
        <v>19</v>
      </c>
      <c r="B11" s="43">
        <v>1917</v>
      </c>
      <c r="C11" s="43">
        <v>720</v>
      </c>
      <c r="D11" s="91">
        <v>453.1</v>
      </c>
      <c r="E11" s="42">
        <f t="shared" si="1"/>
        <v>266.89999999999998</v>
      </c>
    </row>
    <row r="12" spans="1:42" ht="95.25" customHeight="1" thickBot="1" x14ac:dyDescent="0.25">
      <c r="A12" s="119" t="s">
        <v>20</v>
      </c>
      <c r="B12" s="43">
        <v>177</v>
      </c>
      <c r="C12" s="43">
        <v>23</v>
      </c>
      <c r="D12" s="91">
        <v>23</v>
      </c>
      <c r="E12" s="42">
        <f t="shared" si="1"/>
        <v>0</v>
      </c>
    </row>
    <row r="13" spans="1:42" ht="113.25" customHeight="1" thickBot="1" x14ac:dyDescent="0.25">
      <c r="A13" s="119" t="s">
        <v>21</v>
      </c>
      <c r="B13" s="43">
        <v>10649</v>
      </c>
      <c r="C13" s="43">
        <v>5324.5</v>
      </c>
      <c r="D13" s="91">
        <v>5067</v>
      </c>
      <c r="E13" s="42">
        <f t="shared" si="1"/>
        <v>257.5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ht="72" customHeight="1" thickBot="1" x14ac:dyDescent="0.25">
      <c r="A14" s="119" t="s">
        <v>22</v>
      </c>
      <c r="B14" s="42">
        <f>B16+B17</f>
        <v>23335</v>
      </c>
      <c r="C14" s="43">
        <f t="shared" ref="C14:E14" si="2">C16+C17</f>
        <v>9034.5</v>
      </c>
      <c r="D14" s="91">
        <f t="shared" si="2"/>
        <v>8846.2000000000007</v>
      </c>
      <c r="E14" s="42">
        <f t="shared" si="2"/>
        <v>188.30000000000041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21.75" customHeight="1" x14ac:dyDescent="0.3">
      <c r="A15" s="120" t="s">
        <v>3</v>
      </c>
      <c r="B15" s="55"/>
      <c r="C15" s="75"/>
      <c r="D15" s="92"/>
      <c r="E15" s="55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ht="20.25" x14ac:dyDescent="0.3">
      <c r="A16" s="82" t="s">
        <v>17</v>
      </c>
      <c r="B16" s="44">
        <v>19872</v>
      </c>
      <c r="C16" s="76">
        <v>7568.1</v>
      </c>
      <c r="D16" s="93">
        <v>7567.5</v>
      </c>
      <c r="E16" s="46">
        <f t="shared" si="1"/>
        <v>0.6000000000003638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ht="21" thickBot="1" x14ac:dyDescent="0.35">
      <c r="A17" s="83" t="s">
        <v>18</v>
      </c>
      <c r="B17" s="45">
        <v>3463</v>
      </c>
      <c r="C17" s="77">
        <v>1466.4</v>
      </c>
      <c r="D17" s="94">
        <v>1278.7</v>
      </c>
      <c r="E17" s="45">
        <f t="shared" si="1"/>
        <v>187.70000000000005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108.75" customHeight="1" thickBot="1" x14ac:dyDescent="0.3">
      <c r="A18" s="119" t="s">
        <v>23</v>
      </c>
      <c r="B18" s="42">
        <f>B20+B21+B22</f>
        <v>20504</v>
      </c>
      <c r="C18" s="43">
        <f t="shared" ref="C18:E18" si="3">C20+C21+C22</f>
        <v>8984.1</v>
      </c>
      <c r="D18" s="91">
        <f t="shared" si="3"/>
        <v>5226.5999999999995</v>
      </c>
      <c r="E18" s="42">
        <f t="shared" si="3"/>
        <v>3757.5000000000005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1" customHeight="1" x14ac:dyDescent="0.3">
      <c r="A19" s="120" t="s">
        <v>3</v>
      </c>
      <c r="B19" s="55"/>
      <c r="C19" s="75"/>
      <c r="D19" s="92"/>
      <c r="E19" s="55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75.75" customHeight="1" x14ac:dyDescent="0.25">
      <c r="A20" s="84" t="s">
        <v>24</v>
      </c>
      <c r="B20" s="46">
        <v>19557</v>
      </c>
      <c r="C20" s="44">
        <v>8700</v>
      </c>
      <c r="D20" s="95">
        <v>5042.3999999999996</v>
      </c>
      <c r="E20" s="46">
        <f t="shared" si="1"/>
        <v>3657.6000000000004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111" customHeight="1" x14ac:dyDescent="0.25">
      <c r="A21" s="84" t="s">
        <v>40</v>
      </c>
      <c r="B21" s="47">
        <v>556</v>
      </c>
      <c r="C21" s="44">
        <v>230.1</v>
      </c>
      <c r="D21" s="95">
        <v>156.5</v>
      </c>
      <c r="E21" s="46">
        <f t="shared" si="1"/>
        <v>73.599999999999994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92.25" customHeight="1" thickBot="1" x14ac:dyDescent="0.3">
      <c r="A22" s="135" t="s">
        <v>25</v>
      </c>
      <c r="B22" s="47">
        <v>391</v>
      </c>
      <c r="C22" s="49">
        <v>54</v>
      </c>
      <c r="D22" s="96">
        <v>27.7</v>
      </c>
      <c r="E22" s="47">
        <f t="shared" si="1"/>
        <v>26.3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7" customHeight="1" thickBot="1" x14ac:dyDescent="0.25">
      <c r="A23" s="119" t="s">
        <v>26</v>
      </c>
      <c r="B23" s="43">
        <f>B25+B26+B27+B28</f>
        <v>225995</v>
      </c>
      <c r="C23" s="43">
        <v>122767</v>
      </c>
      <c r="D23" s="97">
        <f>D25+D26+D27+D28</f>
        <v>112377.9</v>
      </c>
      <c r="E23" s="43">
        <f>C23-D23</f>
        <v>10389.100000000006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7" customHeight="1" x14ac:dyDescent="0.3">
      <c r="A24" s="121" t="s">
        <v>3</v>
      </c>
      <c r="B24" s="63"/>
      <c r="C24" s="78"/>
      <c r="D24" s="98"/>
      <c r="E24" s="55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31.5" customHeight="1" x14ac:dyDescent="0.2">
      <c r="A25" s="84" t="s">
        <v>41</v>
      </c>
      <c r="B25" s="46">
        <v>218313</v>
      </c>
      <c r="C25" s="44">
        <f>122767-185</f>
        <v>122582</v>
      </c>
      <c r="D25" s="95">
        <f>112377.9-185</f>
        <v>112192.9</v>
      </c>
      <c r="E25" s="46">
        <f>C25-D25</f>
        <v>10389.100000000006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45" customHeight="1" x14ac:dyDescent="0.2">
      <c r="A26" s="84" t="s">
        <v>42</v>
      </c>
      <c r="B26" s="46">
        <v>7219</v>
      </c>
      <c r="C26" s="44">
        <v>0</v>
      </c>
      <c r="D26" s="95">
        <v>0</v>
      </c>
      <c r="E26" s="46">
        <f t="shared" ref="E26:E28" si="4">C26-D26</f>
        <v>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54.75" customHeight="1" thickBot="1" x14ac:dyDescent="0.25">
      <c r="A27" s="85" t="s">
        <v>43</v>
      </c>
      <c r="B27" s="45">
        <v>359</v>
      </c>
      <c r="C27" s="44">
        <v>185</v>
      </c>
      <c r="D27" s="95">
        <v>185</v>
      </c>
      <c r="E27" s="46">
        <f t="shared" si="4"/>
        <v>0</v>
      </c>
      <c r="F27" s="19"/>
      <c r="G27" s="1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42" ht="81.75" customHeight="1" thickBot="1" x14ac:dyDescent="0.25">
      <c r="A28" s="86" t="s">
        <v>44</v>
      </c>
      <c r="B28" s="48">
        <v>104</v>
      </c>
      <c r="C28" s="79">
        <v>0</v>
      </c>
      <c r="D28" s="99">
        <v>0</v>
      </c>
      <c r="E28" s="46">
        <f t="shared" si="4"/>
        <v>0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42" ht="107.25" customHeight="1" thickBot="1" x14ac:dyDescent="0.3">
      <c r="A29" s="119" t="s">
        <v>27</v>
      </c>
      <c r="B29" s="42">
        <v>8200</v>
      </c>
      <c r="C29" s="43">
        <v>3254.7</v>
      </c>
      <c r="D29" s="91">
        <v>2760.9</v>
      </c>
      <c r="E29" s="42">
        <f t="shared" si="1"/>
        <v>493.79999999999973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1"/>
      <c r="AD29" s="1"/>
      <c r="AE29" s="1"/>
    </row>
    <row r="30" spans="1:42" ht="86.25" customHeight="1" thickBot="1" x14ac:dyDescent="0.25">
      <c r="A30" s="122" t="s">
        <v>12</v>
      </c>
      <c r="B30" s="43">
        <f>B32+B33+B34</f>
        <v>21282</v>
      </c>
      <c r="C30" s="43">
        <v>10402.5</v>
      </c>
      <c r="D30" s="97">
        <v>7961.3</v>
      </c>
      <c r="E30" s="43">
        <f t="shared" ref="E30" si="5">E32+E33+E34</f>
        <v>4269.8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1"/>
      <c r="AD30" s="1"/>
      <c r="AE30" s="1"/>
    </row>
    <row r="31" spans="1:42" ht="24" hidden="1" customHeight="1" x14ac:dyDescent="0.25">
      <c r="A31" s="123" t="s">
        <v>3</v>
      </c>
      <c r="B31" s="58"/>
      <c r="C31" s="58"/>
      <c r="D31" s="100"/>
      <c r="E31" s="11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1"/>
      <c r="AD31" s="1"/>
      <c r="AE31" s="1"/>
    </row>
    <row r="32" spans="1:42" ht="39.75" hidden="1" customHeight="1" x14ac:dyDescent="0.2">
      <c r="A32" s="124" t="s">
        <v>5</v>
      </c>
      <c r="B32" s="44">
        <v>14934</v>
      </c>
      <c r="C32" s="65">
        <v>7759.5</v>
      </c>
      <c r="D32" s="101">
        <v>5009.3999999999996</v>
      </c>
      <c r="E32" s="113">
        <f>C32-D32</f>
        <v>2750.1000000000004</v>
      </c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1"/>
      <c r="AD32" s="1"/>
      <c r="AE32" s="1"/>
    </row>
    <row r="33" spans="1:31" ht="33.75" hidden="1" customHeight="1" x14ac:dyDescent="0.2">
      <c r="A33" s="124" t="s">
        <v>6</v>
      </c>
      <c r="B33" s="44">
        <v>2500</v>
      </c>
      <c r="C33" s="65">
        <v>1104.5999999999999</v>
      </c>
      <c r="D33" s="101">
        <v>872.1</v>
      </c>
      <c r="E33" s="113">
        <f t="shared" ref="E33:E34" si="6">C33-D33</f>
        <v>232.49999999999989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1"/>
      <c r="AD33" s="1"/>
      <c r="AE33" s="1"/>
    </row>
    <row r="34" spans="1:31" ht="40.5" hidden="1" customHeight="1" thickBot="1" x14ac:dyDescent="0.25">
      <c r="A34" s="125" t="s">
        <v>7</v>
      </c>
      <c r="B34" s="49">
        <v>3848</v>
      </c>
      <c r="C34" s="66">
        <v>1538.4</v>
      </c>
      <c r="D34" s="102">
        <v>251.2</v>
      </c>
      <c r="E34" s="113">
        <f t="shared" si="6"/>
        <v>1287.2</v>
      </c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1"/>
      <c r="AD34" s="1"/>
      <c r="AE34" s="1"/>
    </row>
    <row r="35" spans="1:31" ht="104.25" customHeight="1" thickBot="1" x14ac:dyDescent="0.25">
      <c r="A35" s="126" t="s">
        <v>48</v>
      </c>
      <c r="B35" s="43">
        <v>2711</v>
      </c>
      <c r="C35" s="43">
        <v>2034</v>
      </c>
      <c r="D35" s="97">
        <v>1212.2</v>
      </c>
      <c r="E35" s="43">
        <f>C35-D35</f>
        <v>821.8</v>
      </c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1"/>
      <c r="AD35" s="1"/>
      <c r="AE35" s="1"/>
    </row>
    <row r="36" spans="1:31" ht="100.5" customHeight="1" thickBot="1" x14ac:dyDescent="0.25">
      <c r="A36" s="126" t="s">
        <v>28</v>
      </c>
      <c r="B36" s="60">
        <v>14540</v>
      </c>
      <c r="C36" s="67">
        <v>0</v>
      </c>
      <c r="D36" s="103">
        <v>0</v>
      </c>
      <c r="E36" s="67">
        <v>0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1"/>
      <c r="AD36" s="1"/>
      <c r="AE36" s="1"/>
    </row>
    <row r="37" spans="1:31" ht="118.5" customHeight="1" thickBot="1" x14ac:dyDescent="0.25">
      <c r="A37" s="126" t="s">
        <v>29</v>
      </c>
      <c r="B37" s="60">
        <v>879.3</v>
      </c>
      <c r="C37" s="67">
        <v>0</v>
      </c>
      <c r="D37" s="103">
        <v>0</v>
      </c>
      <c r="E37" s="67">
        <v>0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1"/>
      <c r="AD37" s="1"/>
      <c r="AE37" s="1"/>
    </row>
    <row r="38" spans="1:31" ht="77.25" customHeight="1" thickBot="1" x14ac:dyDescent="0.25">
      <c r="A38" s="127" t="s">
        <v>8</v>
      </c>
      <c r="B38" s="41">
        <f>B40+B41+B42+B46+B47+B48+B49+B50+B51+B52+B53+B55+B54</f>
        <v>270930</v>
      </c>
      <c r="C38" s="43">
        <f t="shared" ref="C38:E38" si="7">C40+C41+C42+C46+C47+C48+C49+C50+C51+C52+C53</f>
        <v>5175</v>
      </c>
      <c r="D38" s="89">
        <f t="shared" si="7"/>
        <v>5145</v>
      </c>
      <c r="E38" s="41">
        <f t="shared" si="7"/>
        <v>30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21" thickBot="1" x14ac:dyDescent="0.35">
      <c r="A39" s="128" t="s">
        <v>2</v>
      </c>
      <c r="B39" s="57"/>
      <c r="C39" s="74"/>
      <c r="D39" s="104"/>
      <c r="E39" s="114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1"/>
      <c r="AD39" s="1"/>
      <c r="AE39" s="1"/>
    </row>
    <row r="40" spans="1:31" ht="72" customHeight="1" thickBot="1" x14ac:dyDescent="0.3">
      <c r="A40" s="129" t="s">
        <v>49</v>
      </c>
      <c r="B40" s="43">
        <v>22956</v>
      </c>
      <c r="C40" s="43">
        <v>0</v>
      </c>
      <c r="D40" s="97">
        <v>0</v>
      </c>
      <c r="E40" s="43">
        <f>C40-D40</f>
        <v>0</v>
      </c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1"/>
      <c r="AD40" s="1"/>
      <c r="AE40" s="1"/>
    </row>
    <row r="41" spans="1:31" ht="55.5" customHeight="1" thickBot="1" x14ac:dyDescent="0.3">
      <c r="A41" s="130" t="s">
        <v>30</v>
      </c>
      <c r="B41" s="43">
        <v>158</v>
      </c>
      <c r="C41" s="43">
        <v>30</v>
      </c>
      <c r="D41" s="91">
        <v>0</v>
      </c>
      <c r="E41" s="43">
        <f>C41-D41</f>
        <v>30</v>
      </c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1"/>
      <c r="AD41" s="1"/>
      <c r="AE41" s="1"/>
    </row>
    <row r="42" spans="1:31" ht="34.5" customHeight="1" thickBot="1" x14ac:dyDescent="0.3">
      <c r="A42" s="130" t="s">
        <v>13</v>
      </c>
      <c r="B42" s="43">
        <f>B44+B45</f>
        <v>157500</v>
      </c>
      <c r="C42" s="43">
        <f>C44+C45</f>
        <v>5145</v>
      </c>
      <c r="D42" s="91">
        <f t="shared" ref="D42" si="8">D44+D45</f>
        <v>5145</v>
      </c>
      <c r="E42" s="42">
        <f>C42-D42</f>
        <v>0</v>
      </c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1"/>
      <c r="AD42" s="1"/>
      <c r="AE42" s="1"/>
    </row>
    <row r="43" spans="1:31" ht="20.25" x14ac:dyDescent="0.3">
      <c r="A43" s="123" t="s">
        <v>3</v>
      </c>
      <c r="B43" s="50"/>
      <c r="C43" s="68"/>
      <c r="D43" s="105"/>
      <c r="E43" s="68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1"/>
      <c r="AD43" s="1"/>
      <c r="AE43" s="1"/>
    </row>
    <row r="44" spans="1:31" ht="40.5" customHeight="1" x14ac:dyDescent="0.2">
      <c r="A44" s="87" t="s">
        <v>46</v>
      </c>
      <c r="B44" s="44">
        <v>50541</v>
      </c>
      <c r="C44" s="44">
        <v>5145</v>
      </c>
      <c r="D44" s="106">
        <v>5145</v>
      </c>
      <c r="E44" s="44">
        <f>C44-D44</f>
        <v>0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1"/>
      <c r="AD44" s="1"/>
      <c r="AE44" s="1"/>
    </row>
    <row r="45" spans="1:31" ht="48" customHeight="1" thickBot="1" x14ac:dyDescent="0.25">
      <c r="A45" s="118" t="s">
        <v>47</v>
      </c>
      <c r="B45" s="79">
        <v>106959</v>
      </c>
      <c r="C45" s="79">
        <v>0</v>
      </c>
      <c r="D45" s="115">
        <v>0</v>
      </c>
      <c r="E45" s="79">
        <f>C45-D45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1"/>
      <c r="AD45" s="1"/>
      <c r="AE45" s="1"/>
    </row>
    <row r="46" spans="1:31" ht="79.5" customHeight="1" thickBot="1" x14ac:dyDescent="0.3">
      <c r="A46" s="130" t="s">
        <v>31</v>
      </c>
      <c r="B46" s="43">
        <v>11345</v>
      </c>
      <c r="C46" s="69">
        <v>0</v>
      </c>
      <c r="D46" s="107">
        <v>0</v>
      </c>
      <c r="E46" s="69">
        <v>0</v>
      </c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1"/>
      <c r="AD46" s="1"/>
      <c r="AE46" s="1"/>
    </row>
    <row r="47" spans="1:31" ht="73.5" customHeight="1" thickBot="1" x14ac:dyDescent="0.3">
      <c r="A47" s="131" t="s">
        <v>32</v>
      </c>
      <c r="B47" s="61">
        <v>1241</v>
      </c>
      <c r="C47" s="70">
        <v>0</v>
      </c>
      <c r="D47" s="108">
        <v>0</v>
      </c>
      <c r="E47" s="70">
        <v>0</v>
      </c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1"/>
      <c r="AD47" s="1"/>
      <c r="AE47" s="1"/>
    </row>
    <row r="48" spans="1:31" ht="48" customHeight="1" thickBot="1" x14ac:dyDescent="0.3">
      <c r="A48" s="130" t="s">
        <v>33</v>
      </c>
      <c r="B48" s="61">
        <v>4153</v>
      </c>
      <c r="C48" s="71">
        <v>0</v>
      </c>
      <c r="D48" s="109">
        <v>0</v>
      </c>
      <c r="E48" s="71">
        <v>0</v>
      </c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1"/>
      <c r="AD48" s="1"/>
      <c r="AE48" s="1"/>
    </row>
    <row r="49" spans="1:34" ht="69.75" customHeight="1" thickBot="1" x14ac:dyDescent="0.3">
      <c r="A49" s="132" t="s">
        <v>34</v>
      </c>
      <c r="B49" s="62">
        <v>14120</v>
      </c>
      <c r="C49" s="72">
        <v>0</v>
      </c>
      <c r="D49" s="110">
        <v>0</v>
      </c>
      <c r="E49" s="72">
        <v>0</v>
      </c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1"/>
      <c r="AD49" s="1"/>
      <c r="AE49" s="1"/>
    </row>
    <row r="50" spans="1:34" ht="89.25" customHeight="1" thickBot="1" x14ac:dyDescent="0.3">
      <c r="A50" s="132" t="s">
        <v>35</v>
      </c>
      <c r="B50" s="62">
        <v>30000</v>
      </c>
      <c r="C50" s="72">
        <v>0</v>
      </c>
      <c r="D50" s="110">
        <v>0</v>
      </c>
      <c r="E50" s="72">
        <v>0</v>
      </c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1"/>
      <c r="AD50" s="1"/>
      <c r="AE50" s="1"/>
    </row>
    <row r="51" spans="1:34" ht="80.25" customHeight="1" x14ac:dyDescent="0.25">
      <c r="A51" s="131" t="s">
        <v>50</v>
      </c>
      <c r="B51" s="59">
        <v>6257</v>
      </c>
      <c r="C51" s="73">
        <v>0</v>
      </c>
      <c r="D51" s="111">
        <v>0</v>
      </c>
      <c r="E51" s="73">
        <v>0</v>
      </c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1"/>
      <c r="AD51" s="1"/>
      <c r="AE51" s="1"/>
    </row>
    <row r="52" spans="1:34" ht="95.25" customHeight="1" x14ac:dyDescent="0.25">
      <c r="A52" s="133" t="s">
        <v>36</v>
      </c>
      <c r="B52" s="62">
        <v>2200</v>
      </c>
      <c r="C52" s="72">
        <v>0</v>
      </c>
      <c r="D52" s="110">
        <v>0</v>
      </c>
      <c r="E52" s="72">
        <v>0</v>
      </c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1"/>
      <c r="AD52" s="1"/>
      <c r="AE52" s="1"/>
    </row>
    <row r="53" spans="1:34" ht="78" customHeight="1" x14ac:dyDescent="0.25">
      <c r="A53" s="133" t="s">
        <v>37</v>
      </c>
      <c r="B53" s="62">
        <v>1000</v>
      </c>
      <c r="C53" s="72">
        <v>0</v>
      </c>
      <c r="D53" s="110">
        <v>0</v>
      </c>
      <c r="E53" s="72">
        <v>0</v>
      </c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1"/>
      <c r="AD53" s="1"/>
      <c r="AE53" s="1"/>
    </row>
    <row r="54" spans="1:34" ht="117.75" customHeight="1" thickBot="1" x14ac:dyDescent="0.3">
      <c r="A54" s="133" t="s">
        <v>38</v>
      </c>
      <c r="B54" s="62">
        <v>19000</v>
      </c>
      <c r="C54" s="72">
        <v>0</v>
      </c>
      <c r="D54" s="110">
        <v>0</v>
      </c>
      <c r="E54" s="72">
        <v>0</v>
      </c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1"/>
      <c r="AD54" s="1"/>
      <c r="AE54" s="1"/>
    </row>
    <row r="55" spans="1:34" ht="87.75" customHeight="1" thickBot="1" x14ac:dyDescent="0.3">
      <c r="A55" s="134" t="s">
        <v>39</v>
      </c>
      <c r="B55" s="88">
        <v>1000</v>
      </c>
      <c r="C55" s="73">
        <v>0</v>
      </c>
      <c r="D55" s="111">
        <v>0</v>
      </c>
      <c r="E55" s="73">
        <v>0</v>
      </c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1"/>
      <c r="AD55" s="1"/>
      <c r="AE55" s="1"/>
    </row>
    <row r="56" spans="1:34" ht="69.75" customHeight="1" thickBot="1" x14ac:dyDescent="0.25">
      <c r="A56" s="127" t="s">
        <v>9</v>
      </c>
      <c r="B56" s="41">
        <f>B7+B38</f>
        <v>606648.30000000005</v>
      </c>
      <c r="C56" s="41">
        <f t="shared" ref="C56:E56" si="9">C7+C38</f>
        <v>170483.30000000002</v>
      </c>
      <c r="D56" s="89">
        <f t="shared" si="9"/>
        <v>150911.19999999998</v>
      </c>
      <c r="E56" s="41">
        <f t="shared" si="9"/>
        <v>21400.700000000004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4" ht="72.75" customHeight="1" x14ac:dyDescent="0.2">
      <c r="A57" s="34"/>
      <c r="B57" s="5"/>
      <c r="C57" s="12"/>
      <c r="D57" s="12"/>
      <c r="E57" s="12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5"/>
      <c r="AG57" s="5"/>
      <c r="AH57" s="5"/>
    </row>
    <row r="58" spans="1:34" ht="48.75" customHeight="1" x14ac:dyDescent="0.3">
      <c r="A58" s="35"/>
      <c r="B58" s="36"/>
      <c r="C58" s="36"/>
      <c r="D58" s="36"/>
      <c r="E58" s="36"/>
      <c r="F58" s="19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ht="18.75" x14ac:dyDescent="0.3">
      <c r="A59" s="37"/>
      <c r="B59" s="12"/>
      <c r="C59" s="12"/>
      <c r="D59" s="12"/>
      <c r="E59" s="12"/>
      <c r="F59" s="19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ht="25.5" customHeight="1" x14ac:dyDescent="0.2">
      <c r="A60" s="38"/>
      <c r="B60" s="12"/>
      <c r="C60" s="12"/>
      <c r="D60" s="12"/>
      <c r="E60" s="12"/>
      <c r="F60" s="19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ht="18.75" x14ac:dyDescent="0.3">
      <c r="A61" s="37"/>
      <c r="B61" s="12"/>
      <c r="C61" s="12"/>
      <c r="D61" s="12"/>
      <c r="E61" s="12"/>
      <c r="F61" s="19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ht="18.75" x14ac:dyDescent="0.3">
      <c r="A62" s="39"/>
      <c r="B62" s="13"/>
      <c r="C62" s="13"/>
      <c r="D62" s="13"/>
      <c r="E62" s="13"/>
      <c r="F62" s="19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ht="18.75" x14ac:dyDescent="0.3">
      <c r="A63" s="37"/>
      <c r="B63" s="12"/>
      <c r="C63" s="12"/>
      <c r="D63" s="12"/>
      <c r="E63" s="12"/>
      <c r="F63" s="19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ht="18.75" x14ac:dyDescent="0.3">
      <c r="A64" s="40"/>
      <c r="B64" s="13"/>
      <c r="C64" s="13"/>
      <c r="D64" s="13"/>
      <c r="E64" s="13"/>
      <c r="F64" s="19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ht="28.5" customHeight="1" x14ac:dyDescent="0.2">
      <c r="A65" s="38"/>
      <c r="B65" s="12"/>
      <c r="C65" s="12"/>
      <c r="D65" s="12"/>
      <c r="E65" s="12"/>
      <c r="F65" s="19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ht="18.75" x14ac:dyDescent="0.3">
      <c r="A66" s="11"/>
      <c r="B66" s="15"/>
      <c r="C66" s="10"/>
      <c r="D66" s="10"/>
      <c r="E66" s="10"/>
      <c r="F66" s="1"/>
    </row>
    <row r="67" spans="1:34" ht="18.75" x14ac:dyDescent="0.2">
      <c r="A67" s="16"/>
      <c r="B67" s="13"/>
      <c r="C67" s="14"/>
      <c r="D67" s="14"/>
      <c r="E67" s="14"/>
      <c r="F67" s="1"/>
    </row>
    <row r="68" spans="1:34" ht="56.25" customHeight="1" x14ac:dyDescent="0.3">
      <c r="A68" s="17"/>
      <c r="B68" s="10"/>
      <c r="C68" s="10"/>
      <c r="D68" s="10"/>
      <c r="E68" s="10"/>
      <c r="F68" s="1"/>
    </row>
    <row r="69" spans="1:34" ht="18.75" x14ac:dyDescent="0.3">
      <c r="A69" s="37"/>
      <c r="B69" s="51"/>
      <c r="C69" s="12"/>
      <c r="D69" s="12"/>
      <c r="E69" s="12"/>
      <c r="F69" s="19"/>
      <c r="G69" s="5"/>
    </row>
    <row r="70" spans="1:34" ht="43.5" customHeight="1" x14ac:dyDescent="0.2">
      <c r="A70" s="52"/>
      <c r="B70" s="13"/>
      <c r="C70" s="13"/>
      <c r="D70" s="13"/>
      <c r="E70" s="13"/>
      <c r="F70" s="19"/>
      <c r="G70" s="5"/>
    </row>
    <row r="71" spans="1:34" ht="18.75" x14ac:dyDescent="0.2">
      <c r="A71" s="53"/>
      <c r="B71" s="36"/>
      <c r="C71" s="36"/>
      <c r="D71" s="36"/>
      <c r="E71" s="36"/>
      <c r="F71" s="19"/>
      <c r="G71" s="5"/>
    </row>
    <row r="72" spans="1:34" ht="18.75" x14ac:dyDescent="0.2">
      <c r="A72" s="23"/>
      <c r="B72" s="12"/>
      <c r="C72" s="12"/>
      <c r="D72" s="12"/>
      <c r="E72" s="12"/>
      <c r="F72" s="19"/>
      <c r="G72" s="5"/>
    </row>
    <row r="73" spans="1:34" ht="47.25" customHeight="1" x14ac:dyDescent="0.2">
      <c r="A73" s="52"/>
      <c r="B73" s="12"/>
      <c r="C73" s="12"/>
      <c r="D73" s="12"/>
      <c r="E73" s="12"/>
      <c r="F73" s="19"/>
      <c r="G73" s="5"/>
    </row>
    <row r="74" spans="1:34" ht="36" customHeight="1" x14ac:dyDescent="0.2">
      <c r="A74" s="54"/>
      <c r="B74" s="12"/>
      <c r="C74" s="12"/>
      <c r="D74" s="12"/>
      <c r="E74" s="12"/>
      <c r="F74" s="19"/>
      <c r="G74" s="5"/>
    </row>
    <row r="75" spans="1:34" ht="39" customHeight="1" x14ac:dyDescent="0.2">
      <c r="A75" s="54"/>
      <c r="B75" s="12"/>
      <c r="C75" s="12"/>
      <c r="D75" s="12"/>
      <c r="E75" s="12"/>
      <c r="F75" s="19"/>
      <c r="G75" s="5"/>
    </row>
    <row r="76" spans="1:34" ht="72.75" customHeight="1" x14ac:dyDescent="0.2">
      <c r="A76" s="52"/>
      <c r="B76" s="12"/>
      <c r="C76" s="12"/>
      <c r="D76" s="12"/>
      <c r="E76" s="12"/>
      <c r="F76" s="19"/>
      <c r="G76" s="5"/>
    </row>
    <row r="77" spans="1:34" ht="101.25" customHeight="1" x14ac:dyDescent="0.2">
      <c r="A77" s="52"/>
      <c r="B77" s="12"/>
      <c r="C77" s="12"/>
      <c r="D77" s="12"/>
      <c r="E77" s="12"/>
      <c r="F77" s="19"/>
      <c r="G77" s="5"/>
    </row>
    <row r="78" spans="1:34" ht="107.25" customHeight="1" x14ac:dyDescent="0.2">
      <c r="A78" s="16"/>
      <c r="B78" s="12"/>
      <c r="C78" s="12"/>
      <c r="D78" s="12"/>
      <c r="E78" s="12"/>
      <c r="F78" s="19"/>
    </row>
    <row r="79" spans="1:34" ht="18.75" x14ac:dyDescent="0.2">
      <c r="A79" s="18"/>
      <c r="B79" s="10"/>
      <c r="C79" s="10"/>
      <c r="D79" s="10"/>
      <c r="E79" s="10"/>
      <c r="F79" s="1"/>
    </row>
    <row r="80" spans="1:34" ht="30" customHeight="1" x14ac:dyDescent="0.2">
      <c r="A80" s="20"/>
      <c r="B80" s="14"/>
      <c r="C80" s="14"/>
      <c r="D80" s="14"/>
      <c r="E80" s="14"/>
      <c r="F80" s="1"/>
    </row>
    <row r="81" spans="1:10" ht="30" customHeight="1" x14ac:dyDescent="0.2">
      <c r="A81" s="20"/>
      <c r="B81" s="14"/>
      <c r="C81" s="14"/>
      <c r="D81" s="14"/>
      <c r="E81" s="14"/>
      <c r="F81" s="1"/>
    </row>
    <row r="82" spans="1:10" ht="62.25" customHeight="1" x14ac:dyDescent="0.2">
      <c r="A82" s="16"/>
      <c r="B82" s="10"/>
      <c r="C82" s="10"/>
      <c r="D82" s="10"/>
      <c r="E82" s="10"/>
      <c r="F82" s="1"/>
    </row>
    <row r="83" spans="1:10" ht="77.25" customHeight="1" x14ac:dyDescent="0.2">
      <c r="A83" s="16"/>
      <c r="B83" s="10"/>
      <c r="C83" s="10"/>
      <c r="D83" s="10"/>
      <c r="E83" s="10"/>
      <c r="F83" s="1"/>
    </row>
    <row r="84" spans="1:10" ht="18.75" x14ac:dyDescent="0.2">
      <c r="A84" s="16"/>
      <c r="B84" s="10"/>
      <c r="C84" s="10"/>
      <c r="D84" s="10"/>
      <c r="E84" s="10"/>
      <c r="F84" s="1"/>
    </row>
    <row r="85" spans="1:10" ht="59.25" customHeight="1" x14ac:dyDescent="0.2">
      <c r="A85" s="16"/>
      <c r="B85" s="10"/>
      <c r="C85" s="10"/>
      <c r="D85" s="10"/>
      <c r="E85" s="10"/>
      <c r="F85" s="1"/>
    </row>
    <row r="86" spans="1:10" ht="42.75" customHeight="1" x14ac:dyDescent="0.2">
      <c r="A86" s="16"/>
      <c r="B86" s="10"/>
      <c r="C86" s="10"/>
      <c r="D86" s="10"/>
      <c r="E86" s="10"/>
      <c r="F86" s="1"/>
    </row>
    <row r="87" spans="1:10" ht="18.75" x14ac:dyDescent="0.3">
      <c r="A87" s="21"/>
      <c r="B87" s="22"/>
      <c r="C87" s="22"/>
      <c r="D87" s="22"/>
      <c r="E87" s="22"/>
      <c r="F87" s="1"/>
      <c r="G87" s="1"/>
      <c r="H87" s="1"/>
      <c r="I87" s="1"/>
      <c r="J87" s="1"/>
    </row>
    <row r="88" spans="1:10" ht="18.75" x14ac:dyDescent="0.3">
      <c r="A88" s="21"/>
      <c r="B88" s="22"/>
      <c r="C88" s="22"/>
      <c r="D88" s="22"/>
      <c r="E88" s="22"/>
      <c r="F88" s="1"/>
      <c r="G88" s="1"/>
      <c r="H88" s="1"/>
      <c r="I88" s="1"/>
      <c r="J88" s="1"/>
    </row>
    <row r="89" spans="1:10" ht="18.75" x14ac:dyDescent="0.3">
      <c r="A89" s="21"/>
      <c r="B89" s="4"/>
      <c r="C89" s="22"/>
      <c r="D89" s="22"/>
      <c r="E89" s="22"/>
      <c r="F89" s="1"/>
      <c r="G89" s="1"/>
      <c r="H89" s="1"/>
      <c r="I89" s="1"/>
      <c r="J89" s="1"/>
    </row>
    <row r="90" spans="1:10" ht="18.75" x14ac:dyDescent="0.3">
      <c r="A90" s="21"/>
      <c r="B90" s="23"/>
      <c r="C90" s="4"/>
      <c r="D90" s="4"/>
      <c r="E90" s="4"/>
      <c r="F90" s="1"/>
      <c r="G90" s="1"/>
      <c r="H90" s="1"/>
      <c r="I90" s="1"/>
      <c r="J90" s="1"/>
    </row>
    <row r="91" spans="1:10" ht="18.75" x14ac:dyDescent="0.3">
      <c r="A91" s="11"/>
      <c r="B91" s="24"/>
      <c r="C91" s="24"/>
      <c r="D91" s="24"/>
      <c r="E91" s="24"/>
      <c r="F91" s="1"/>
      <c r="G91" s="1"/>
      <c r="H91" s="1"/>
      <c r="I91" s="1"/>
      <c r="J91" s="1"/>
    </row>
    <row r="92" spans="1:10" ht="26.25" customHeight="1" x14ac:dyDescent="0.2">
      <c r="A92" s="25"/>
      <c r="B92" s="25"/>
      <c r="C92" s="22"/>
      <c r="D92" s="22"/>
      <c r="E92" s="22"/>
      <c r="F92" s="1"/>
      <c r="G92" s="1"/>
      <c r="H92" s="1"/>
      <c r="I92" s="1"/>
      <c r="J92" s="1"/>
    </row>
    <row r="93" spans="1:10" ht="30.75" customHeight="1" x14ac:dyDescent="0.2">
      <c r="A93" s="25"/>
      <c r="B93" s="25"/>
      <c r="C93" s="22"/>
      <c r="D93" s="22"/>
      <c r="E93" s="22"/>
      <c r="F93" s="1"/>
      <c r="G93" s="1"/>
      <c r="H93" s="1"/>
      <c r="I93" s="1"/>
      <c r="J93" s="1"/>
    </row>
    <row r="94" spans="1:10" x14ac:dyDescent="0.2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5" x14ac:dyDescent="0.2">
      <c r="A95" s="8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8.75" x14ac:dyDescent="0.2">
      <c r="A100" s="4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</row>
  </sheetData>
  <mergeCells count="1">
    <mergeCell ref="A4:E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3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 Викторовна</dc:creator>
  <cp:lastModifiedBy>Нина Викторовна</cp:lastModifiedBy>
  <cp:lastPrinted>2013-07-16T08:01:48Z</cp:lastPrinted>
  <dcterms:created xsi:type="dcterms:W3CDTF">2012-10-04T05:27:35Z</dcterms:created>
  <dcterms:modified xsi:type="dcterms:W3CDTF">2013-07-16T08:08:51Z</dcterms:modified>
</cp:coreProperties>
</file>